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7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0" i="25"/>
  <c r="D34"/>
  <c r="C34"/>
  <c r="D18" i="24" l="1"/>
  <c r="C18"/>
  <c r="C7" l="1"/>
  <c r="E9"/>
  <c r="D7"/>
  <c r="E37" i="25" l="1"/>
  <c r="E36"/>
  <c r="D35"/>
  <c r="C35"/>
  <c r="E33"/>
  <c r="E32"/>
  <c r="E31"/>
  <c r="E30"/>
  <c r="E29"/>
  <c r="E28"/>
  <c r="E27"/>
  <c r="E26"/>
  <c r="E25"/>
  <c r="E24"/>
  <c r="E23"/>
  <c r="E22"/>
  <c r="E21"/>
  <c r="E20"/>
  <c r="D19"/>
  <c r="D11" s="1"/>
  <c r="C19"/>
  <c r="E18"/>
  <c r="E17"/>
  <c r="E16"/>
  <c r="E15"/>
  <c r="E14"/>
  <c r="E13"/>
  <c r="E12"/>
  <c r="E9"/>
  <c r="D8"/>
  <c r="C8"/>
  <c r="E7"/>
  <c r="E32" i="24"/>
  <c r="E31"/>
  <c r="E30"/>
  <c r="E29"/>
  <c r="E28"/>
  <c r="E27"/>
  <c r="E26"/>
  <c r="E25"/>
  <c r="E24"/>
  <c r="E23"/>
  <c r="E22"/>
  <c r="E21"/>
  <c r="E20"/>
  <c r="E19"/>
  <c r="D10"/>
  <c r="C10"/>
  <c r="E17"/>
  <c r="E16"/>
  <c r="E15"/>
  <c r="E14"/>
  <c r="E13"/>
  <c r="E12"/>
  <c r="E11"/>
  <c r="E8"/>
  <c r="D38" i="25" l="1"/>
  <c r="C11"/>
  <c r="E19"/>
  <c r="E35"/>
  <c r="E10" i="24"/>
  <c r="E7"/>
  <c r="E18"/>
  <c r="C33"/>
  <c r="D33"/>
  <c r="E8" i="25"/>
  <c r="E11" l="1"/>
  <c r="C10"/>
  <c r="E10" s="1"/>
  <c r="E34"/>
  <c r="E33" i="24"/>
  <c r="C38" i="25" l="1"/>
  <c r="E38" s="1"/>
</calcChain>
</file>

<file path=xl/sharedStrings.xml><?xml version="1.0" encoding="utf-8"?>
<sst xmlns="http://schemas.openxmlformats.org/spreadsheetml/2006/main" count="90" uniqueCount="58">
  <si>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</si>
  <si>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</si>
  <si>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</si>
  <si>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</si>
  <si>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</si>
  <si>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</si>
  <si>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</si>
  <si>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</si>
  <si>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</si>
  <si>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</si>
  <si>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</si>
  <si>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</si>
  <si>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</si>
  <si>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</si>
  <si>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</si>
  <si>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</si>
  <si>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</si>
  <si>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</si>
  <si>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</si>
  <si>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</si>
  <si>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</si>
  <si>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</si>
  <si>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</si>
  <si>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</si>
  <si>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</si>
  <si>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</si>
  <si>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</si>
  <si>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</si>
  <si>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</si>
  <si>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Կաթսայատան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</si>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</sst>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8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4" fillId="0" borderId="2" xfId="44" applyFont="1" applyBorder="1" applyAlignment="1" applyProtection="1">
      <alignment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0" fontId="27" fillId="0" borderId="2" xfId="1" applyNumberFormat="1" applyFont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 applyProtection="1">
      <alignment horizontal="center" vertical="center"/>
      <protection hidden="1"/>
    </xf>
    <xf numFmtId="0" fontId="23" fillId="0" borderId="1" xfId="1" applyFont="1" applyBorder="1" applyAlignment="1" applyProtection="1">
      <alignment horizontal="center" vertical="center" wrapText="1"/>
      <protection hidden="1"/>
    </xf>
    <xf numFmtId="164" fontId="23" fillId="0" borderId="1" xfId="1" applyNumberFormat="1" applyFont="1" applyBorder="1" applyAlignment="1" applyProtection="1">
      <alignment horizontal="center" vertical="center"/>
      <protection hidden="1"/>
    </xf>
    <xf numFmtId="0" fontId="1" fillId="0" borderId="1" xfId="1" applyFont="1" applyBorder="1" applyAlignment="1" applyProtection="1">
      <alignment vertical="center"/>
      <protection hidden="1"/>
    </xf>
    <xf numFmtId="164" fontId="1" fillId="0" borderId="1" xfId="1" applyNumberFormat="1" applyFont="1" applyBorder="1" applyAlignment="1" applyProtection="1">
      <alignment horizontal="center" vertical="center"/>
      <protection hidden="1"/>
    </xf>
    <xf numFmtId="0" fontId="1" fillId="0" borderId="1" xfId="1" applyFont="1" applyBorder="1" applyAlignment="1" applyProtection="1">
      <alignment horizontal="left" vertical="center"/>
      <protection hidden="1"/>
    </xf>
    <xf numFmtId="164" fontId="23" fillId="0" borderId="1" xfId="1" applyNumberFormat="1" applyFont="1" applyBorder="1" applyAlignment="1" applyProtection="1">
      <alignment horizontal="center" vertical="center" wrapText="1"/>
      <protection hidden="1"/>
    </xf>
    <xf numFmtId="0" fontId="26" fillId="0" borderId="1" xfId="1" applyFont="1" applyBorder="1" applyAlignment="1" applyProtection="1">
      <alignment vertical="center"/>
      <protection hidden="1"/>
    </xf>
    <xf numFmtId="164" fontId="26" fillId="0" borderId="1" xfId="1" applyNumberFormat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 wrapText="1"/>
      <protection hidden="1"/>
    </xf>
    <xf numFmtId="0" fontId="23" fillId="0" borderId="1" xfId="1" applyFont="1" applyBorder="1" applyAlignment="1" applyProtection="1">
      <alignment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8" fillId="0" borderId="1" xfId="1" applyFont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vertical="center"/>
    </xf>
    <xf numFmtId="2" fontId="1" fillId="0" borderId="1" xfId="1" applyNumberFormat="1" applyFont="1" applyBorder="1" applyAlignment="1" applyProtection="1">
      <alignment horizontal="center" vertical="center" wrapText="1"/>
      <protection hidden="1"/>
    </xf>
    <xf numFmtId="2" fontId="23" fillId="0" borderId="1" xfId="1" applyNumberFormat="1" applyFont="1" applyBorder="1" applyAlignment="1" applyProtection="1">
      <alignment horizontal="center" vertical="center"/>
      <protection hidden="1"/>
    </xf>
    <xf numFmtId="2" fontId="23" fillId="0" borderId="1" xfId="1" applyNumberFormat="1" applyFont="1" applyBorder="1" applyAlignment="1" applyProtection="1">
      <alignment horizontal="center" vertical="center" wrapText="1"/>
      <protection hidden="1"/>
    </xf>
    <xf numFmtId="0" fontId="22" fillId="0" borderId="0" xfId="44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vertical="center" wrapText="1"/>
      <protection hidden="1"/>
    </xf>
    <xf numFmtId="164" fontId="32" fillId="0" borderId="0" xfId="0" applyNumberFormat="1" applyFont="1" applyAlignment="1" applyProtection="1">
      <alignment vertical="center"/>
      <protection hidden="1"/>
    </xf>
    <xf numFmtId="0" fontId="32" fillId="0" borderId="0" xfId="0" applyFont="1" applyAlignment="1" applyProtection="1">
      <alignment vertical="center"/>
      <protection hidden="1"/>
    </xf>
    <xf numFmtId="0" fontId="30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1" applyFont="1" applyBorder="1" applyAlignment="1" applyProtection="1">
      <alignment horizontal="center" vertical="center"/>
      <protection hidden="1"/>
    </xf>
    <xf numFmtId="164" fontId="1" fillId="0" borderId="1" xfId="1" applyNumberFormat="1" applyFont="1" applyBorder="1" applyAlignment="1" applyProtection="1">
      <alignment horizontal="center" vertical="center" wrapText="1"/>
      <protection hidden="1"/>
    </xf>
    <xf numFmtId="2" fontId="1" fillId="0" borderId="1" xfId="1" applyNumberFormat="1" applyFont="1" applyBorder="1" applyAlignment="1" applyProtection="1">
      <alignment horizontal="center" vertical="center"/>
      <protection hidden="1"/>
    </xf>
    <xf numFmtId="0" fontId="26" fillId="0" borderId="1" xfId="1" applyFont="1" applyBorder="1" applyAlignment="1" applyProtection="1">
      <alignment horizontal="center" vertical="center"/>
      <protection hidden="1"/>
    </xf>
    <xf numFmtId="164" fontId="26" fillId="0" borderId="1" xfId="1" applyNumberFormat="1" applyFont="1" applyBorder="1" applyAlignment="1" applyProtection="1">
      <alignment horizontal="center" vertical="center" wrapText="1"/>
      <protection hidden="1"/>
    </xf>
    <xf numFmtId="2" fontId="26" fillId="0" borderId="1" xfId="1" applyNumberFormat="1" applyFont="1" applyBorder="1" applyAlignment="1" applyProtection="1">
      <alignment horizontal="center" vertical="center"/>
      <protection hidden="1"/>
    </xf>
    <xf numFmtId="0" fontId="26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vertical="center"/>
      <protection hidden="1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2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2" fontId="26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2" fontId="22" fillId="0" borderId="1" xfId="44" applyNumberFormat="1" applyFont="1" applyBorder="1" applyAlignment="1" applyProtection="1">
      <alignment horizontal="center" vertical="center"/>
    </xf>
    <xf numFmtId="0" fontId="31" fillId="0" borderId="0" xfId="44" applyFont="1" applyAlignment="1" applyProtection="1">
      <alignment horizontal="center" vertical="center"/>
      <protection hidden="1"/>
    </xf>
    <xf numFmtId="0" fontId="25" fillId="0" borderId="0" xfId="1" applyFont="1" applyAlignment="1" applyProtection="1">
      <alignment horizontal="center" vertical="center"/>
      <protection hidden="1"/>
    </xf>
    <xf numFmtId="0" fontId="22" fillId="0" borderId="0" xfId="44" applyFont="1" applyAlignment="1" applyProtection="1">
      <alignment horizontal="right" vertical="center"/>
      <protection hidden="1"/>
    </xf>
    <xf numFmtId="0" fontId="22" fillId="0" borderId="0" xfId="44" applyFont="1" applyAlignment="1" applyProtection="1">
      <alignment horizontal="left" vertical="center"/>
      <protection hidden="1"/>
    </xf>
    <xf numFmtId="0" fontId="22" fillId="0" borderId="0" xfId="1" applyNumberFormat="1" applyFont="1" applyAlignment="1" applyProtection="1">
      <alignment horizontal="center" vertical="center" wrapText="1"/>
      <protection hidden="1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4.28515625" style="6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74" t="s">
        <v>1</v>
      </c>
      <c r="B1" s="74"/>
      <c r="C1" s="74"/>
      <c r="D1" s="74"/>
      <c r="E1" s="74"/>
    </row>
    <row r="2" spans="1:13" s="5" customFormat="1" ht="20.25" customHeight="1">
      <c r="A2" s="75" t="s">
        <v>2</v>
      </c>
      <c r="B2" s="75"/>
      <c r="C2" s="35">
        <v>113</v>
      </c>
      <c r="D2" s="76" t="s">
        <v>3</v>
      </c>
      <c r="E2" s="76"/>
    </row>
    <row r="3" spans="1:13" ht="45" customHeight="1">
      <c r="A3" s="77" t="s">
        <v>52</v>
      </c>
      <c r="B3" s="77"/>
      <c r="C3" s="77"/>
      <c r="D3" s="77"/>
      <c r="E3" s="77"/>
      <c r="F3" s="36"/>
      <c r="G3" s="36"/>
      <c r="H3" s="36"/>
    </row>
    <row r="4" spans="1:13" s="38" customFormat="1" ht="22.5" customHeight="1">
      <c r="A4" s="73" t="s">
        <v>57</v>
      </c>
      <c r="B4" s="73"/>
      <c r="C4" s="73"/>
      <c r="D4" s="73"/>
      <c r="E4" s="73"/>
      <c r="F4" s="37"/>
      <c r="G4" s="37"/>
      <c r="H4" s="37"/>
      <c r="I4" s="37"/>
      <c r="J4" s="37"/>
      <c r="K4" s="37"/>
      <c r="L4" s="37"/>
      <c r="M4" s="37"/>
    </row>
    <row r="5" spans="1:13">
      <c r="E5" s="7" t="s">
        <v>4</v>
      </c>
    </row>
    <row r="6" spans="1:13" s="5" customFormat="1" ht="63.75" customHeight="1">
      <c r="A6" s="8" t="s">
        <v>0</v>
      </c>
      <c r="B6" s="9" t="s">
        <v>5</v>
      </c>
      <c r="C6" s="39" t="s">
        <v>54</v>
      </c>
      <c r="D6" s="39" t="s">
        <v>53</v>
      </c>
      <c r="E6" s="10" t="s">
        <v>6</v>
      </c>
    </row>
    <row r="7" spans="1:13" ht="31.5" customHeight="1">
      <c r="A7" s="11" t="s">
        <v>7</v>
      </c>
      <c r="B7" s="12" t="s">
        <v>8</v>
      </c>
      <c r="C7" s="13">
        <f>SUM(C8:C8,C9:C9)</f>
        <v>27573</v>
      </c>
      <c r="D7" s="33">
        <f>SUM(D8:D8,D9:D9)</f>
        <v>24174.3</v>
      </c>
      <c r="E7" s="13">
        <f t="shared" ref="E7:E33" si="0">D7-C7</f>
        <v>-3398.7000000000007</v>
      </c>
      <c r="F7" s="25"/>
    </row>
    <row r="8" spans="1:13" ht="18.75" customHeight="1">
      <c r="A8" s="40">
        <v>1</v>
      </c>
      <c r="B8" s="14" t="s">
        <v>9</v>
      </c>
      <c r="C8" s="15">
        <v>27573</v>
      </c>
      <c r="D8" s="15">
        <v>24167.5</v>
      </c>
      <c r="E8" s="15">
        <f t="shared" si="0"/>
        <v>-3405.5</v>
      </c>
      <c r="F8" s="25"/>
      <c r="G8" s="25"/>
    </row>
    <row r="9" spans="1:13" ht="18.75" customHeight="1">
      <c r="A9" s="40">
        <v>2</v>
      </c>
      <c r="B9" s="16" t="s">
        <v>56</v>
      </c>
      <c r="C9" s="41"/>
      <c r="D9" s="32">
        <v>6.8</v>
      </c>
      <c r="E9" s="15">
        <f t="shared" si="0"/>
        <v>6.8</v>
      </c>
      <c r="F9" s="25"/>
    </row>
    <row r="10" spans="1:13" ht="29.25" customHeight="1">
      <c r="A10" s="11" t="s">
        <v>10</v>
      </c>
      <c r="B10" s="12" t="s">
        <v>11</v>
      </c>
      <c r="C10" s="17">
        <f>SUM(C11,C12:C18,C22:C31,C32:C32)</f>
        <v>26824.200000000004</v>
      </c>
      <c r="D10" s="34">
        <f>SUM(D11,D12:D18,D22:D31,D32:D32)</f>
        <v>28142.3</v>
      </c>
      <c r="E10" s="13">
        <f t="shared" si="0"/>
        <v>1318.0999999999949</v>
      </c>
      <c r="F10" s="25"/>
    </row>
    <row r="11" spans="1:13" ht="21" customHeight="1">
      <c r="A11" s="40">
        <v>1</v>
      </c>
      <c r="B11" s="14" t="s">
        <v>12</v>
      </c>
      <c r="C11" s="41">
        <v>16523.7</v>
      </c>
      <c r="D11" s="42">
        <v>18613.2</v>
      </c>
      <c r="E11" s="15">
        <f t="shared" si="0"/>
        <v>2089.5</v>
      </c>
      <c r="F11" s="25"/>
    </row>
    <row r="12" spans="1:13" ht="21" customHeight="1">
      <c r="A12" s="40">
        <v>2</v>
      </c>
      <c r="B12" s="14" t="s">
        <v>13</v>
      </c>
      <c r="C12" s="41">
        <v>6797.7</v>
      </c>
      <c r="D12" s="42">
        <v>6691.3</v>
      </c>
      <c r="E12" s="15">
        <f t="shared" si="0"/>
        <v>-106.39999999999964</v>
      </c>
      <c r="F12" s="25"/>
    </row>
    <row r="13" spans="1:13" ht="21" customHeight="1">
      <c r="A13" s="40">
        <v>3</v>
      </c>
      <c r="B13" s="14" t="s">
        <v>14</v>
      </c>
      <c r="C13" s="41">
        <v>1583.8</v>
      </c>
      <c r="D13" s="42">
        <v>1105.5999999999999</v>
      </c>
      <c r="E13" s="15">
        <f t="shared" si="0"/>
        <v>-478.20000000000005</v>
      </c>
      <c r="F13" s="25"/>
    </row>
    <row r="14" spans="1:13" ht="21" customHeight="1">
      <c r="A14" s="40">
        <v>4</v>
      </c>
      <c r="B14" s="14" t="s">
        <v>15</v>
      </c>
      <c r="C14" s="41">
        <v>818.4</v>
      </c>
      <c r="D14" s="32">
        <v>820</v>
      </c>
      <c r="E14" s="15">
        <f t="shared" si="0"/>
        <v>1.6000000000000227</v>
      </c>
      <c r="F14" s="25"/>
    </row>
    <row r="15" spans="1:13" ht="21" customHeight="1">
      <c r="A15" s="40">
        <v>5</v>
      </c>
      <c r="B15" s="14" t="s">
        <v>16</v>
      </c>
      <c r="C15" s="41">
        <v>95.9</v>
      </c>
      <c r="D15" s="42">
        <v>113.5</v>
      </c>
      <c r="E15" s="15">
        <f t="shared" si="0"/>
        <v>17.599999999999994</v>
      </c>
      <c r="F15" s="25"/>
    </row>
    <row r="16" spans="1:13" ht="21" customHeight="1">
      <c r="A16" s="40">
        <v>6</v>
      </c>
      <c r="B16" s="14" t="s">
        <v>17</v>
      </c>
      <c r="C16" s="41">
        <v>36</v>
      </c>
      <c r="D16" s="42">
        <v>40.6</v>
      </c>
      <c r="E16" s="15">
        <f t="shared" si="0"/>
        <v>4.6000000000000014</v>
      </c>
      <c r="F16" s="25"/>
    </row>
    <row r="17" spans="1:6" ht="21" customHeight="1">
      <c r="A17" s="40">
        <v>7</v>
      </c>
      <c r="B17" s="14" t="s">
        <v>18</v>
      </c>
      <c r="C17" s="41">
        <v>35</v>
      </c>
      <c r="D17" s="42">
        <v>40</v>
      </c>
      <c r="E17" s="15">
        <f t="shared" si="0"/>
        <v>5</v>
      </c>
      <c r="F17" s="25"/>
    </row>
    <row r="18" spans="1:6" ht="21" customHeight="1">
      <c r="A18" s="40">
        <v>8</v>
      </c>
      <c r="B18" s="14" t="s">
        <v>19</v>
      </c>
      <c r="C18" s="32">
        <f>SUM(C19:C21)</f>
        <v>84.4</v>
      </c>
      <c r="D18" s="32">
        <f>SUM(D19:D21)</f>
        <v>96.2</v>
      </c>
      <c r="E18" s="15">
        <f t="shared" si="0"/>
        <v>11.799999999999997</v>
      </c>
      <c r="F18" s="25"/>
    </row>
    <row r="19" spans="1:6" s="20" customFormat="1" ht="21" customHeight="1">
      <c r="A19" s="43">
        <v>8.1</v>
      </c>
      <c r="B19" s="18" t="s">
        <v>20</v>
      </c>
      <c r="C19" s="44">
        <v>38.4</v>
      </c>
      <c r="D19" s="45">
        <v>38.4</v>
      </c>
      <c r="E19" s="19">
        <f t="shared" si="0"/>
        <v>0</v>
      </c>
      <c r="F19" s="46"/>
    </row>
    <row r="20" spans="1:6" s="20" customFormat="1" ht="21" customHeight="1">
      <c r="A20" s="43">
        <v>8.1999999999999993</v>
      </c>
      <c r="B20" s="18" t="s">
        <v>21</v>
      </c>
      <c r="C20" s="44">
        <v>6</v>
      </c>
      <c r="D20" s="45">
        <v>18.100000000000001</v>
      </c>
      <c r="E20" s="19">
        <f t="shared" si="0"/>
        <v>12.100000000000001</v>
      </c>
      <c r="F20" s="46"/>
    </row>
    <row r="21" spans="1:6" s="20" customFormat="1" ht="21" customHeight="1">
      <c r="A21" s="43">
        <v>8.3000000000000007</v>
      </c>
      <c r="B21" s="18" t="s">
        <v>22</v>
      </c>
      <c r="C21" s="44">
        <v>40</v>
      </c>
      <c r="D21" s="45">
        <v>39.700000000000003</v>
      </c>
      <c r="E21" s="19">
        <f t="shared" si="0"/>
        <v>-0.29999999999999716</v>
      </c>
      <c r="F21" s="46"/>
    </row>
    <row r="22" spans="1:6" ht="21" customHeight="1">
      <c r="A22" s="40">
        <v>9</v>
      </c>
      <c r="B22" s="14" t="s">
        <v>24</v>
      </c>
      <c r="C22" s="41">
        <v>551.29999999999995</v>
      </c>
      <c r="D22" s="42">
        <v>306.39999999999998</v>
      </c>
      <c r="E22" s="15">
        <f t="shared" si="0"/>
        <v>-244.89999999999998</v>
      </c>
      <c r="F22" s="25"/>
    </row>
    <row r="23" spans="1:6" ht="21" customHeight="1">
      <c r="A23" s="40">
        <v>10</v>
      </c>
      <c r="B23" s="14" t="s">
        <v>25</v>
      </c>
      <c r="C23" s="41">
        <v>20</v>
      </c>
      <c r="D23" s="42">
        <v>10.3</v>
      </c>
      <c r="E23" s="15">
        <f t="shared" si="0"/>
        <v>-9.6999999999999993</v>
      </c>
      <c r="F23" s="25"/>
    </row>
    <row r="24" spans="1:6" ht="21" customHeight="1">
      <c r="A24" s="40">
        <v>11</v>
      </c>
      <c r="B24" s="26" t="s">
        <v>26</v>
      </c>
      <c r="C24" s="41"/>
      <c r="D24" s="42">
        <v>91</v>
      </c>
      <c r="E24" s="15">
        <f t="shared" si="0"/>
        <v>91</v>
      </c>
      <c r="F24" s="25"/>
    </row>
    <row r="25" spans="1:6" ht="21" customHeight="1">
      <c r="A25" s="40">
        <v>12</v>
      </c>
      <c r="B25" s="14" t="s">
        <v>27</v>
      </c>
      <c r="C25" s="41">
        <v>76</v>
      </c>
      <c r="D25" s="42">
        <v>72</v>
      </c>
      <c r="E25" s="15">
        <f t="shared" si="0"/>
        <v>-4</v>
      </c>
      <c r="F25" s="25"/>
    </row>
    <row r="26" spans="1:6" ht="21" customHeight="1">
      <c r="A26" s="40">
        <v>13</v>
      </c>
      <c r="B26" s="14" t="s">
        <v>28</v>
      </c>
      <c r="C26" s="15"/>
      <c r="D26" s="42">
        <v>24.2</v>
      </c>
      <c r="E26" s="15">
        <f>D26-C26</f>
        <v>24.2</v>
      </c>
      <c r="F26" s="25"/>
    </row>
    <row r="27" spans="1:6" ht="21" customHeight="1">
      <c r="A27" s="40">
        <v>14</v>
      </c>
      <c r="B27" s="14" t="s">
        <v>29</v>
      </c>
      <c r="C27" s="15"/>
      <c r="D27" s="15">
        <v>48</v>
      </c>
      <c r="E27" s="15">
        <f>D27-C27</f>
        <v>48</v>
      </c>
      <c r="F27" s="25"/>
    </row>
    <row r="28" spans="1:6" ht="21" customHeight="1">
      <c r="A28" s="40">
        <v>15</v>
      </c>
      <c r="B28" s="14" t="s">
        <v>30</v>
      </c>
      <c r="C28" s="41">
        <v>30</v>
      </c>
      <c r="D28" s="15"/>
      <c r="E28" s="15">
        <f t="shared" si="0"/>
        <v>-30</v>
      </c>
      <c r="F28" s="25"/>
    </row>
    <row r="29" spans="1:6" ht="21" customHeight="1">
      <c r="A29" s="40">
        <v>16</v>
      </c>
      <c r="B29" s="14" t="s">
        <v>31</v>
      </c>
      <c r="C29" s="15">
        <v>105</v>
      </c>
      <c r="D29" s="15"/>
      <c r="E29" s="15">
        <f t="shared" si="0"/>
        <v>-105</v>
      </c>
      <c r="F29" s="25"/>
    </row>
    <row r="30" spans="1:6" ht="21" customHeight="1">
      <c r="A30" s="40">
        <v>17</v>
      </c>
      <c r="B30" s="14" t="s">
        <v>32</v>
      </c>
      <c r="C30" s="15">
        <v>3</v>
      </c>
      <c r="D30" s="42">
        <v>3</v>
      </c>
      <c r="E30" s="15">
        <f>D30-C30</f>
        <v>0</v>
      </c>
      <c r="F30" s="25"/>
    </row>
    <row r="31" spans="1:6" ht="21" customHeight="1">
      <c r="A31" s="40">
        <v>18</v>
      </c>
      <c r="B31" s="14" t="s">
        <v>33</v>
      </c>
      <c r="C31" s="15">
        <v>40</v>
      </c>
      <c r="D31" s="42">
        <v>40</v>
      </c>
      <c r="E31" s="15">
        <f t="shared" ref="E31" si="1">D31-C31</f>
        <v>0</v>
      </c>
      <c r="F31" s="25"/>
    </row>
    <row r="32" spans="1:6" ht="23.25" customHeight="1">
      <c r="A32" s="40">
        <v>19</v>
      </c>
      <c r="B32" s="22" t="s">
        <v>34</v>
      </c>
      <c r="C32" s="15">
        <v>24</v>
      </c>
      <c r="D32" s="42">
        <v>27</v>
      </c>
      <c r="E32" s="19">
        <f>D32-C32</f>
        <v>3</v>
      </c>
      <c r="F32" s="25"/>
    </row>
    <row r="33" spans="1:6" s="24" customFormat="1" ht="24.75" customHeight="1">
      <c r="A33" s="11" t="s">
        <v>35</v>
      </c>
      <c r="B33" s="23" t="s">
        <v>36</v>
      </c>
      <c r="C33" s="13">
        <f>C7-C10</f>
        <v>748.79999999999563</v>
      </c>
      <c r="D33" s="33">
        <f>D7-D10</f>
        <v>-3968</v>
      </c>
      <c r="E33" s="13">
        <f t="shared" si="0"/>
        <v>-4716.7999999999956</v>
      </c>
      <c r="F33" s="47"/>
    </row>
    <row r="34" spans="1:6">
      <c r="B34" s="25"/>
      <c r="C34" s="25"/>
      <c r="D34" s="25"/>
      <c r="E34" s="25"/>
      <c r="F34" s="25"/>
    </row>
    <row r="35" spans="1:6">
      <c r="B35" s="25"/>
      <c r="C35" s="25"/>
      <c r="D35" s="25"/>
      <c r="E35" s="25"/>
      <c r="F35" s="25"/>
    </row>
    <row r="36" spans="1:6">
      <c r="B36" s="25"/>
      <c r="C36" s="25"/>
      <c r="D36" s="25"/>
      <c r="E36" s="25"/>
      <c r="F36" s="25"/>
    </row>
    <row r="37" spans="1:6">
      <c r="B37" s="25"/>
      <c r="C37" s="25"/>
      <c r="D37" s="25"/>
      <c r="E37" s="25"/>
      <c r="F37" s="25"/>
    </row>
    <row r="38" spans="1:6">
      <c r="B38" s="25"/>
      <c r="C38" s="25"/>
      <c r="D38" s="25"/>
      <c r="E38" s="25"/>
    </row>
    <row r="39" spans="1:6">
      <c r="B39" s="25"/>
      <c r="C39" s="25"/>
      <c r="D39" s="25"/>
      <c r="E39" s="25"/>
    </row>
    <row r="40" spans="1:6">
      <c r="B40" s="25"/>
      <c r="C40" s="25"/>
      <c r="D40" s="25"/>
      <c r="E40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16" workbookViewId="0">
      <selection activeCell="A16" sqref="A1:XFD1048576"/>
    </sheetView>
  </sheetViews>
  <sheetFormatPr defaultColWidth="9.140625"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79" t="s">
        <v>37</v>
      </c>
      <c r="B1" s="79"/>
      <c r="C1" s="79"/>
      <c r="D1" s="79"/>
      <c r="E1" s="79"/>
    </row>
    <row r="2" spans="1:13" s="2" customFormat="1" ht="19.5" customHeight="1">
      <c r="A2" s="80" t="s">
        <v>2</v>
      </c>
      <c r="B2" s="80"/>
      <c r="C2" s="48">
        <v>113</v>
      </c>
      <c r="D2" s="81" t="s">
        <v>3</v>
      </c>
      <c r="E2" s="81"/>
    </row>
    <row r="3" spans="1:13" ht="49.5" customHeight="1">
      <c r="A3" s="82" t="s">
        <v>55</v>
      </c>
      <c r="B3" s="82"/>
      <c r="C3" s="82"/>
      <c r="D3" s="82"/>
      <c r="E3" s="82"/>
      <c r="F3" s="49"/>
      <c r="G3" s="49"/>
      <c r="H3" s="49"/>
      <c r="I3" s="49"/>
      <c r="J3" s="49"/>
      <c r="K3" s="49"/>
    </row>
    <row r="4" spans="1:13" s="51" customFormat="1" ht="22.5" customHeight="1">
      <c r="A4" s="78" t="s">
        <v>57</v>
      </c>
      <c r="B4" s="78"/>
      <c r="C4" s="78"/>
      <c r="D4" s="78"/>
      <c r="E4" s="78"/>
      <c r="F4" s="50"/>
      <c r="G4" s="50"/>
      <c r="H4" s="50"/>
      <c r="I4" s="50"/>
      <c r="J4" s="50"/>
      <c r="K4" s="50"/>
      <c r="L4" s="50"/>
      <c r="M4" s="50"/>
    </row>
    <row r="5" spans="1:13" s="2" customFormat="1" ht="17.25" customHeight="1">
      <c r="A5" s="52"/>
      <c r="B5" s="52"/>
      <c r="E5" s="53" t="s">
        <v>38</v>
      </c>
    </row>
    <row r="6" spans="1:13" s="2" customFormat="1" ht="63" customHeight="1">
      <c r="A6" s="54" t="s">
        <v>0</v>
      </c>
      <c r="B6" s="55" t="s">
        <v>5</v>
      </c>
      <c r="C6" s="56" t="s">
        <v>54</v>
      </c>
      <c r="D6" s="56" t="s">
        <v>53</v>
      </c>
      <c r="E6" s="57" t="s">
        <v>6</v>
      </c>
    </row>
    <row r="7" spans="1:13" s="2" customFormat="1" ht="41.25" customHeight="1">
      <c r="A7" s="58" t="s">
        <v>7</v>
      </c>
      <c r="B7" s="59" t="s">
        <v>39</v>
      </c>
      <c r="C7" s="60">
        <v>1452.6</v>
      </c>
      <c r="D7" s="60">
        <v>1452.6</v>
      </c>
      <c r="E7" s="60">
        <f>D7-C7</f>
        <v>0</v>
      </c>
    </row>
    <row r="8" spans="1:13" s="2" customFormat="1" ht="34.5">
      <c r="A8" s="58" t="s">
        <v>10</v>
      </c>
      <c r="B8" s="59" t="s">
        <v>40</v>
      </c>
      <c r="C8" s="60">
        <f>SUM(C9:C9)</f>
        <v>27573</v>
      </c>
      <c r="D8" s="60">
        <f>SUM(D9:D9)</f>
        <v>24167.5</v>
      </c>
      <c r="E8" s="60">
        <f>D8-C8</f>
        <v>-3405.5</v>
      </c>
    </row>
    <row r="9" spans="1:13" s="2" customFormat="1" ht="17.25" customHeight="1">
      <c r="A9" s="61">
        <v>1</v>
      </c>
      <c r="B9" s="27" t="s">
        <v>9</v>
      </c>
      <c r="C9" s="62">
        <v>27573</v>
      </c>
      <c r="D9" s="63">
        <v>24167.5</v>
      </c>
      <c r="E9" s="62">
        <f>D9-C9</f>
        <v>-3405.5</v>
      </c>
    </row>
    <row r="10" spans="1:13" s="2" customFormat="1" ht="43.5" customHeight="1">
      <c r="A10" s="58" t="s">
        <v>35</v>
      </c>
      <c r="B10" s="59" t="s">
        <v>41</v>
      </c>
      <c r="C10" s="60">
        <f>C11+C34</f>
        <v>26880.200000000004</v>
      </c>
      <c r="D10" s="60">
        <f>D11+D34</f>
        <v>24844.3</v>
      </c>
      <c r="E10" s="60">
        <f t="shared" ref="E10:E37" si="0">D10-C10</f>
        <v>-2035.9000000000051</v>
      </c>
    </row>
    <row r="11" spans="1:13" s="2" customFormat="1" ht="18" customHeight="1">
      <c r="A11" s="58" t="s">
        <v>42</v>
      </c>
      <c r="B11" s="59" t="s">
        <v>43</v>
      </c>
      <c r="C11" s="60">
        <f>SUM(C12,C13:C19,C23:C31,C32:C33)</f>
        <v>26835.200000000004</v>
      </c>
      <c r="D11" s="60">
        <f>SUM(D12,D13:D19,D23:D31,D32:D33)</f>
        <v>24844.3</v>
      </c>
      <c r="E11" s="60">
        <f t="shared" si="0"/>
        <v>-1990.9000000000051</v>
      </c>
    </row>
    <row r="12" spans="1:13" s="2" customFormat="1" ht="18" customHeight="1">
      <c r="A12" s="61">
        <v>1</v>
      </c>
      <c r="B12" s="30" t="s">
        <v>12</v>
      </c>
      <c r="C12" s="62">
        <v>16523.7</v>
      </c>
      <c r="D12" s="64">
        <v>16339.8</v>
      </c>
      <c r="E12" s="62">
        <f t="shared" si="0"/>
        <v>-183.90000000000146</v>
      </c>
    </row>
    <row r="13" spans="1:13" s="2" customFormat="1" ht="18" customHeight="1">
      <c r="A13" s="61">
        <v>2</v>
      </c>
      <c r="B13" s="30" t="s">
        <v>13</v>
      </c>
      <c r="C13" s="62">
        <v>6797.7</v>
      </c>
      <c r="D13" s="64">
        <v>5742.3</v>
      </c>
      <c r="E13" s="62">
        <f t="shared" si="0"/>
        <v>-1055.3999999999996</v>
      </c>
    </row>
    <row r="14" spans="1:13" s="2" customFormat="1" ht="18" customHeight="1">
      <c r="A14" s="61">
        <v>3</v>
      </c>
      <c r="B14" s="30" t="s">
        <v>14</v>
      </c>
      <c r="C14" s="62">
        <v>1583.8</v>
      </c>
      <c r="D14" s="64">
        <v>1105.5999999999999</v>
      </c>
      <c r="E14" s="62">
        <f t="shared" si="0"/>
        <v>-478.20000000000005</v>
      </c>
    </row>
    <row r="15" spans="1:13" s="2" customFormat="1" ht="18" customHeight="1">
      <c r="A15" s="61">
        <v>4</v>
      </c>
      <c r="B15" s="30" t="s">
        <v>15</v>
      </c>
      <c r="C15" s="62">
        <v>818.4</v>
      </c>
      <c r="D15" s="64">
        <v>812.9</v>
      </c>
      <c r="E15" s="62">
        <f t="shared" si="0"/>
        <v>-5.5</v>
      </c>
    </row>
    <row r="16" spans="1:13" s="2" customFormat="1" ht="18" customHeight="1">
      <c r="A16" s="61">
        <v>5</v>
      </c>
      <c r="B16" s="30" t="s">
        <v>16</v>
      </c>
      <c r="C16" s="62">
        <v>95.9</v>
      </c>
      <c r="D16" s="64">
        <v>101.8</v>
      </c>
      <c r="E16" s="62">
        <f t="shared" si="0"/>
        <v>5.8999999999999915</v>
      </c>
    </row>
    <row r="17" spans="1:8" s="2" customFormat="1" ht="16.5" customHeight="1">
      <c r="A17" s="61">
        <v>6</v>
      </c>
      <c r="B17" s="30" t="s">
        <v>17</v>
      </c>
      <c r="C17" s="62">
        <v>36</v>
      </c>
      <c r="D17" s="64">
        <v>35.299999999999997</v>
      </c>
      <c r="E17" s="62">
        <f t="shared" si="0"/>
        <v>-0.70000000000000284</v>
      </c>
      <c r="F17" s="65"/>
      <c r="G17" s="65"/>
      <c r="H17" s="65"/>
    </row>
    <row r="18" spans="1:8" s="2" customFormat="1" ht="17.25">
      <c r="A18" s="61">
        <v>7</v>
      </c>
      <c r="B18" s="30" t="s">
        <v>18</v>
      </c>
      <c r="C18" s="62">
        <v>35</v>
      </c>
      <c r="D18" s="64">
        <v>35</v>
      </c>
      <c r="E18" s="62">
        <f t="shared" si="0"/>
        <v>0</v>
      </c>
    </row>
    <row r="19" spans="1:8" s="2" customFormat="1" ht="17.25">
      <c r="A19" s="61">
        <v>8</v>
      </c>
      <c r="B19" s="30" t="s">
        <v>19</v>
      </c>
      <c r="C19" s="62">
        <f>SUM(C20:C22)</f>
        <v>84.4</v>
      </c>
      <c r="D19" s="64">
        <f>SUM(D20:D22)</f>
        <v>95.9</v>
      </c>
      <c r="E19" s="62">
        <f t="shared" si="0"/>
        <v>11.5</v>
      </c>
    </row>
    <row r="20" spans="1:8" s="1" customFormat="1" ht="17.25">
      <c r="A20" s="66">
        <v>8.1</v>
      </c>
      <c r="B20" s="31" t="s">
        <v>20</v>
      </c>
      <c r="C20" s="67">
        <v>38.4</v>
      </c>
      <c r="D20" s="68">
        <v>38.4</v>
      </c>
      <c r="E20" s="67">
        <f t="shared" si="0"/>
        <v>0</v>
      </c>
    </row>
    <row r="21" spans="1:8" s="2" customFormat="1" ht="17.25">
      <c r="A21" s="66">
        <v>8.1999999999999993</v>
      </c>
      <c r="B21" s="31" t="s">
        <v>21</v>
      </c>
      <c r="C21" s="67">
        <v>6</v>
      </c>
      <c r="D21" s="68">
        <v>17.8</v>
      </c>
      <c r="E21" s="67">
        <f t="shared" si="0"/>
        <v>11.8</v>
      </c>
    </row>
    <row r="22" spans="1:8" s="2" customFormat="1" ht="18" customHeight="1">
      <c r="A22" s="66">
        <v>8.3000000000000007</v>
      </c>
      <c r="B22" s="31" t="s">
        <v>22</v>
      </c>
      <c r="C22" s="67">
        <v>40</v>
      </c>
      <c r="D22" s="68">
        <v>39.700000000000003</v>
      </c>
      <c r="E22" s="67">
        <f t="shared" si="0"/>
        <v>-0.29999999999999716</v>
      </c>
    </row>
    <row r="23" spans="1:8" s="2" customFormat="1" ht="18" customHeight="1">
      <c r="A23" s="61">
        <v>9</v>
      </c>
      <c r="B23" s="30" t="s">
        <v>23</v>
      </c>
      <c r="C23" s="62"/>
      <c r="D23" s="64"/>
      <c r="E23" s="62">
        <f t="shared" si="0"/>
        <v>0</v>
      </c>
    </row>
    <row r="24" spans="1:8" s="2" customFormat="1" ht="18" customHeight="1">
      <c r="A24" s="61">
        <v>10</v>
      </c>
      <c r="B24" s="30" t="s">
        <v>24</v>
      </c>
      <c r="C24" s="62">
        <v>551.29999999999995</v>
      </c>
      <c r="D24" s="64">
        <v>306.39999999999998</v>
      </c>
      <c r="E24" s="62">
        <f t="shared" si="0"/>
        <v>-244.89999999999998</v>
      </c>
    </row>
    <row r="25" spans="1:8" s="2" customFormat="1" ht="18" customHeight="1">
      <c r="A25" s="61">
        <v>11</v>
      </c>
      <c r="B25" s="30" t="s">
        <v>25</v>
      </c>
      <c r="C25" s="62">
        <v>20</v>
      </c>
      <c r="D25" s="64">
        <v>10.3</v>
      </c>
      <c r="E25" s="62">
        <f t="shared" si="0"/>
        <v>-9.6999999999999993</v>
      </c>
    </row>
    <row r="26" spans="1:8" s="2" customFormat="1" ht="18" customHeight="1">
      <c r="A26" s="61">
        <v>12</v>
      </c>
      <c r="B26" s="21" t="s">
        <v>26</v>
      </c>
      <c r="C26" s="62"/>
      <c r="D26" s="64">
        <v>91</v>
      </c>
      <c r="E26" s="62">
        <f t="shared" si="0"/>
        <v>91</v>
      </c>
    </row>
    <row r="27" spans="1:8" s="2" customFormat="1" ht="18" customHeight="1">
      <c r="A27" s="61">
        <v>13</v>
      </c>
      <c r="B27" s="30" t="s">
        <v>27</v>
      </c>
      <c r="C27" s="62">
        <v>76</v>
      </c>
      <c r="D27" s="64">
        <v>72</v>
      </c>
      <c r="E27" s="62">
        <f t="shared" si="0"/>
        <v>-4</v>
      </c>
    </row>
    <row r="28" spans="1:8" s="2" customFormat="1" ht="18" customHeight="1">
      <c r="A28" s="61">
        <v>14</v>
      </c>
      <c r="B28" s="30" t="s">
        <v>30</v>
      </c>
      <c r="C28" s="62">
        <v>30</v>
      </c>
      <c r="D28" s="64"/>
      <c r="E28" s="62">
        <f t="shared" si="0"/>
        <v>-30</v>
      </c>
    </row>
    <row r="29" spans="1:8" s="2" customFormat="1" ht="18" customHeight="1">
      <c r="A29" s="61">
        <v>15</v>
      </c>
      <c r="B29" s="30" t="s">
        <v>31</v>
      </c>
      <c r="C29" s="62">
        <v>105</v>
      </c>
      <c r="D29" s="64"/>
      <c r="E29" s="62">
        <f t="shared" si="0"/>
        <v>-105</v>
      </c>
    </row>
    <row r="30" spans="1:8" s="2" customFormat="1" ht="18" customHeight="1">
      <c r="A30" s="61">
        <v>16</v>
      </c>
      <c r="B30" s="30" t="s">
        <v>32</v>
      </c>
      <c r="C30" s="62">
        <v>3</v>
      </c>
      <c r="D30" s="64">
        <v>3</v>
      </c>
      <c r="E30" s="62">
        <f t="shared" si="0"/>
        <v>0</v>
      </c>
    </row>
    <row r="31" spans="1:8" s="2" customFormat="1" ht="18" customHeight="1">
      <c r="A31" s="61">
        <v>17</v>
      </c>
      <c r="B31" s="30" t="s">
        <v>33</v>
      </c>
      <c r="C31" s="62">
        <v>30</v>
      </c>
      <c r="D31" s="64">
        <v>40</v>
      </c>
      <c r="E31" s="62">
        <f t="shared" si="0"/>
        <v>10</v>
      </c>
    </row>
    <row r="32" spans="1:8" ht="20.25" customHeight="1">
      <c r="A32" s="61">
        <v>18</v>
      </c>
      <c r="B32" s="69" t="s">
        <v>34</v>
      </c>
      <c r="C32" s="62">
        <v>24</v>
      </c>
      <c r="D32" s="64">
        <v>24</v>
      </c>
      <c r="E32" s="62">
        <f>D32-C32</f>
        <v>0</v>
      </c>
    </row>
    <row r="33" spans="1:5" s="2" customFormat="1" ht="18" customHeight="1">
      <c r="A33" s="61">
        <v>19</v>
      </c>
      <c r="B33" s="21" t="s">
        <v>44</v>
      </c>
      <c r="C33" s="62">
        <v>21</v>
      </c>
      <c r="D33" s="64">
        <v>29</v>
      </c>
      <c r="E33" s="62">
        <f t="shared" si="0"/>
        <v>8</v>
      </c>
    </row>
    <row r="34" spans="1:5" s="2" customFormat="1" ht="18" customHeight="1">
      <c r="A34" s="58" t="s">
        <v>45</v>
      </c>
      <c r="B34" s="59" t="s">
        <v>46</v>
      </c>
      <c r="C34" s="60">
        <f>C35</f>
        <v>45</v>
      </c>
      <c r="D34" s="60">
        <f>D35</f>
        <v>0</v>
      </c>
      <c r="E34" s="60">
        <f t="shared" si="0"/>
        <v>-45</v>
      </c>
    </row>
    <row r="35" spans="1:5" s="2" customFormat="1" ht="18" customHeight="1">
      <c r="A35" s="70">
        <v>1</v>
      </c>
      <c r="B35" s="29" t="s">
        <v>47</v>
      </c>
      <c r="C35" s="62">
        <f>SUM(C36:C37)</f>
        <v>45</v>
      </c>
      <c r="D35" s="64">
        <f>SUM(D36:D37)</f>
        <v>0</v>
      </c>
      <c r="E35" s="62">
        <f t="shared" si="0"/>
        <v>-45</v>
      </c>
    </row>
    <row r="36" spans="1:5" s="2" customFormat="1" ht="18" customHeight="1">
      <c r="A36" s="71">
        <v>1.1000000000000001</v>
      </c>
      <c r="B36" s="28" t="s">
        <v>48</v>
      </c>
      <c r="C36" s="67"/>
      <c r="D36" s="68"/>
      <c r="E36" s="62">
        <f t="shared" si="0"/>
        <v>0</v>
      </c>
    </row>
    <row r="37" spans="1:5" s="2" customFormat="1" ht="18" customHeight="1">
      <c r="A37" s="71">
        <v>1.2</v>
      </c>
      <c r="B37" s="28" t="s">
        <v>49</v>
      </c>
      <c r="C37" s="67">
        <v>45</v>
      </c>
      <c r="D37" s="68"/>
      <c r="E37" s="62">
        <f t="shared" si="0"/>
        <v>-45</v>
      </c>
    </row>
    <row r="38" spans="1:5" s="1" customFormat="1" ht="43.5" customHeight="1">
      <c r="A38" s="58" t="s">
        <v>50</v>
      </c>
      <c r="B38" s="59" t="s">
        <v>51</v>
      </c>
      <c r="C38" s="60">
        <f>C7+C8-C10</f>
        <v>2145.3999999999942</v>
      </c>
      <c r="D38" s="72">
        <f>D7+D8-D10</f>
        <v>775.79999999999927</v>
      </c>
      <c r="E38" s="60">
        <f t="shared" ref="E38" si="1">D38-C38</f>
        <v>-1369.5999999999949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2018-11-05T08:16:46Z</dcterms:modified>
</cp:coreProperties>
</file>